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Toezicht en Consument\8. Kansspelverslaving\15. Verslavingsfonds\15c. Landelijk loket\Inkoop\Stukken voor bestuur\Voor publicatie\"/>
    </mc:Choice>
  </mc:AlternateContent>
  <bookViews>
    <workbookView xWindow="57480" yWindow="-60" windowWidth="29040" windowHeight="15840"/>
  </bookViews>
  <sheets>
    <sheet name="Prijzenblad"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 i="1" l="1"/>
  <c r="E9" i="1"/>
  <c r="E6" i="1" l="1"/>
  <c r="E7" i="1"/>
  <c r="E10" i="1" l="1"/>
</calcChain>
</file>

<file path=xl/sharedStrings.xml><?xml version="1.0" encoding="utf-8"?>
<sst xmlns="http://schemas.openxmlformats.org/spreadsheetml/2006/main" count="17" uniqueCount="17">
  <si>
    <t>Onderdeel</t>
  </si>
  <si>
    <t>Weging</t>
  </si>
  <si>
    <t>B.</t>
  </si>
  <si>
    <t>C.</t>
  </si>
  <si>
    <t>Totaal gewogen inschrijfsom (grondslag voor puntentoekenning)</t>
  </si>
  <si>
    <r>
      <t xml:space="preserve">*Inschrijver dient invulling te geven aan </t>
    </r>
    <r>
      <rPr>
        <sz val="11"/>
        <color rgb="FFFFFF00"/>
        <rFont val="Corbel"/>
        <family val="2"/>
      </rPr>
      <t>de geel gemarkeerde</t>
    </r>
    <r>
      <rPr>
        <sz val="11"/>
        <color theme="0"/>
        <rFont val="Corbel"/>
        <family val="2"/>
      </rPr>
      <t xml:space="preserve"> cellen.</t>
    </r>
  </si>
  <si>
    <t>*Ten aanzien van de in te dienen prijzen gelden de voorschriften uit paragraaf 5.4 van de Aanbestedingsleidraad.</t>
  </si>
  <si>
    <r>
      <t xml:space="preserve">Prijs 
</t>
    </r>
    <r>
      <rPr>
        <b/>
        <sz val="8"/>
        <color theme="1"/>
        <rFont val="Corbel"/>
        <family val="2"/>
      </rPr>
      <t>(all-in en excl. btw)</t>
    </r>
  </si>
  <si>
    <t>A2.</t>
  </si>
  <si>
    <t>A1.</t>
  </si>
  <si>
    <t>Vaste prijs ontwikkelfase (samen met A2. niet hoger dan de plafondprijs van € 75.000)</t>
  </si>
  <si>
    <t>Vaste prijs implementatiefase (samen met A1. niet hoger dan de plafondprijs van € 75.000)</t>
  </si>
  <si>
    <r>
      <t xml:space="preserve">Totaal gewogen som
</t>
    </r>
    <r>
      <rPr>
        <b/>
        <sz val="8"/>
        <color theme="1"/>
        <rFont val="Corbel"/>
        <family val="2"/>
      </rPr>
      <t>(all-in en excl. btw)</t>
    </r>
  </si>
  <si>
    <t>Prijs per maand per FTE (=153 uur werkzaam) voor de inzet van personeel dat direct contact heeft met Spelers, Naasten, Maatschappelijke partners en in voorkomend geval Kansspelaanbieders  (samen met  Totaal gewogen som B. niet hoger dan de plafondprijs van  € 2.800.000)</t>
  </si>
  <si>
    <r>
      <t xml:space="preserve">*Inschrijver dient ter onderbouwing een </t>
    </r>
    <r>
      <rPr>
        <u/>
        <sz val="11"/>
        <color theme="0"/>
        <rFont val="Corbel"/>
        <family val="2"/>
      </rPr>
      <t>open kostencalculatie</t>
    </r>
    <r>
      <rPr>
        <sz val="11"/>
        <color theme="0"/>
        <rFont val="Corbel"/>
        <family val="2"/>
      </rPr>
      <t xml:space="preserve"> op voldoende detailniveau bij te voegen voor sub B. en sub C conform het gestelde in de Aanbestedingsleidraad.</t>
    </r>
  </si>
  <si>
    <t xml:space="preserve">Vaste prijs per maand niet-variabele kosten die in de uitvoeringsfase gepaard gaan met de instandhouding van de loketfunctie (samen met Totaal gewogen som C. niet hoger dan de plafondprijs van  € 2.800.000). </t>
  </si>
  <si>
    <r>
      <rPr>
        <sz val="16"/>
        <color theme="0"/>
        <rFont val="Corbel"/>
        <family val="2"/>
      </rPr>
      <t>Prijzenblad</t>
    </r>
    <r>
      <rPr>
        <sz val="12"/>
        <color theme="0"/>
        <rFont val="Corbel"/>
        <family val="2"/>
      </rPr>
      <t xml:space="preserve">
Het ontwikkelen, implementeren en uitvoeren van een landelijk loket preventie kansspelverslaving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</si>
</sst>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12" x14ac:knownFonts="1">
    <font>
      <sz val="11"/>
      <color theme="1"/>
      <name val="Calibri"/>
      <family val="2"/>
      <scheme val="minor"/>
    </font>
    <font>
      <sz val="11"/>
      <color theme="1"/>
      <name val="Calibri"/>
      <family val="2"/>
      <scheme val="minor"/>
    </font>
    <font>
      <sz val="9"/>
      <color theme="1"/>
      <name val="Corbel"/>
      <family val="2"/>
    </font>
    <font>
      <sz val="14"/>
      <color theme="0"/>
      <name val="Corbel"/>
      <family val="2"/>
    </font>
    <font>
      <sz val="11"/>
      <color theme="0"/>
      <name val="Corbel"/>
      <family val="2"/>
    </font>
    <font>
      <sz val="11"/>
      <color rgb="FFFFFF00"/>
      <name val="Corbel"/>
      <family val="2"/>
    </font>
    <font>
      <b/>
      <sz val="9"/>
      <color theme="1"/>
      <name val="Corbel"/>
      <family val="2"/>
    </font>
    <font>
      <sz val="12"/>
      <color theme="0"/>
      <name val="Corbel"/>
      <family val="2"/>
    </font>
    <font>
      <sz val="16"/>
      <color theme="0"/>
      <name val="Corbel"/>
      <family val="2"/>
    </font>
    <font>
      <b/>
      <i/>
      <sz val="9"/>
      <color theme="1"/>
      <name val="Corbel"/>
      <family val="2"/>
    </font>
    <font>
      <u/>
      <sz val="11"/>
      <color theme="0"/>
      <name val="Corbel"/>
      <family val="2"/>
    </font>
    <font>
      <b/>
      <sz val="8"/>
      <color theme="1"/>
      <name val="Corbel"/>
      <family val="2"/>
    </font>
  </fonts>
  <fills count="6">
    <fill>
      <patternFill patternType="none"/>
    </fill>
    <fill>
      <patternFill patternType="gray125"/>
    </fill>
    <fill>
      <patternFill patternType="solid">
        <fgColor rgb="FF00206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2" fillId="0" borderId="0" xfId="0" applyFont="1"/>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44" fontId="2" fillId="3" borderId="1" xfId="1" applyFont="1" applyFill="1" applyBorder="1" applyAlignment="1">
      <alignment horizontal="center" vertical="center"/>
    </xf>
    <xf numFmtId="44" fontId="2" fillId="0" borderId="1" xfId="0" applyNumberFormat="1" applyFont="1" applyBorder="1" applyAlignment="1">
      <alignment horizontal="center" vertical="center"/>
    </xf>
    <xf numFmtId="44"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2" fillId="0" borderId="2" xfId="0" applyFont="1" applyBorder="1" applyAlignment="1">
      <alignment vertical="center"/>
    </xf>
    <xf numFmtId="44" fontId="2" fillId="0" borderId="0" xfId="0" applyNumberFormat="1" applyFont="1"/>
    <xf numFmtId="0" fontId="2" fillId="0" borderId="1" xfId="0" applyFont="1" applyFill="1" applyBorder="1" applyAlignment="1">
      <alignment horizontal="center" vertical="center"/>
    </xf>
    <xf numFmtId="0" fontId="2" fillId="5" borderId="0" xfId="0" applyFont="1" applyFill="1"/>
    <xf numFmtId="0" fontId="2" fillId="5" borderId="0" xfId="0" applyFont="1" applyFill="1" applyAlignment="1">
      <alignment vertical="center"/>
    </xf>
    <xf numFmtId="0" fontId="6" fillId="4" borderId="2" xfId="0" applyFont="1" applyFill="1" applyBorder="1" applyAlignment="1">
      <alignment horizontal="left" vertical="center"/>
    </xf>
    <xf numFmtId="0" fontId="6" fillId="4" borderId="4" xfId="0" applyFont="1" applyFill="1" applyBorder="1" applyAlignment="1">
      <alignment horizontal="left"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2" borderId="1" xfId="0" applyFont="1" applyFill="1" applyBorder="1" applyAlignment="1">
      <alignment horizontal="left" vertical="center"/>
    </xf>
    <xf numFmtId="49" fontId="4"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9" fillId="4" borderId="2" xfId="0" applyFont="1" applyFill="1" applyBorder="1" applyAlignment="1">
      <alignment horizontal="right" vertical="center"/>
    </xf>
    <xf numFmtId="0" fontId="9" fillId="4" borderId="3" xfId="0" applyFont="1" applyFill="1" applyBorder="1" applyAlignment="1">
      <alignment horizontal="right" vertical="center"/>
    </xf>
    <xf numFmtId="0" fontId="9" fillId="4" borderId="4" xfId="0" applyFont="1" applyFill="1" applyBorder="1" applyAlignment="1">
      <alignment horizontal="right" vertical="center"/>
    </xf>
  </cellXfs>
  <cellStyles count="2">
    <cellStyle name="Standaard" xfId="0" builtinId="0"/>
    <cellStyle name="Valuta" xfId="1" builtinId="4"/>
  </cellStyles>
  <dxfs count="3">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zoomScale="130" zoomScaleNormal="130" workbookViewId="0">
      <selection activeCell="A5" sqref="A5:B5"/>
    </sheetView>
  </sheetViews>
  <sheetFormatPr defaultColWidth="0" defaultRowHeight="12" zeroHeight="1" x14ac:dyDescent="0.3"/>
  <cols>
    <col min="1" max="1" width="3.81640625" style="1" customWidth="1"/>
    <col min="2" max="2" width="76" style="1" customWidth="1"/>
    <col min="3" max="5" width="25.7265625" style="1" customWidth="1"/>
    <col min="6" max="6" width="2.54296875" style="14" customWidth="1"/>
    <col min="7" max="16384" width="9.1796875" style="1" hidden="1"/>
  </cols>
  <sheetData>
    <row r="1" spans="1:6" ht="50.25" customHeight="1" x14ac:dyDescent="0.3">
      <c r="A1" s="18" t="s">
        <v>16</v>
      </c>
      <c r="B1" s="19"/>
      <c r="C1" s="19"/>
      <c r="D1" s="19"/>
      <c r="E1" s="19"/>
    </row>
    <row r="2" spans="1:6" ht="19.5" customHeight="1" x14ac:dyDescent="0.3">
      <c r="A2" s="20" t="s">
        <v>5</v>
      </c>
      <c r="B2" s="20"/>
      <c r="C2" s="20"/>
      <c r="D2" s="20"/>
      <c r="E2" s="20"/>
    </row>
    <row r="3" spans="1:6" ht="19.5" customHeight="1" x14ac:dyDescent="0.3">
      <c r="A3" s="21" t="s">
        <v>6</v>
      </c>
      <c r="B3" s="22"/>
      <c r="C3" s="22"/>
      <c r="D3" s="22"/>
      <c r="E3" s="22"/>
    </row>
    <row r="4" spans="1:6" ht="19.5" customHeight="1" x14ac:dyDescent="0.3">
      <c r="A4" s="21" t="s">
        <v>14</v>
      </c>
      <c r="B4" s="22"/>
      <c r="C4" s="22"/>
      <c r="D4" s="22"/>
      <c r="E4" s="22"/>
    </row>
    <row r="5" spans="1:6" ht="30" customHeight="1" x14ac:dyDescent="0.3">
      <c r="A5" s="16" t="s">
        <v>0</v>
      </c>
      <c r="B5" s="17"/>
      <c r="C5" s="10" t="s">
        <v>7</v>
      </c>
      <c r="D5" s="9" t="s">
        <v>1</v>
      </c>
      <c r="E5" s="10" t="s">
        <v>12</v>
      </c>
      <c r="F5" s="15"/>
    </row>
    <row r="6" spans="1:6" ht="35.15" customHeight="1" x14ac:dyDescent="0.3">
      <c r="A6" s="11" t="s">
        <v>9</v>
      </c>
      <c r="B6" s="3" t="s">
        <v>10</v>
      </c>
      <c r="C6" s="6"/>
      <c r="D6" s="5">
        <v>1</v>
      </c>
      <c r="E6" s="7">
        <f>IF(C6+C7&gt;75000,"Uitgesloten",(D6*C6))</f>
        <v>0</v>
      </c>
      <c r="F6" s="15"/>
    </row>
    <row r="7" spans="1:6" ht="35.15" customHeight="1" x14ac:dyDescent="0.3">
      <c r="A7" s="2" t="s">
        <v>8</v>
      </c>
      <c r="B7" s="3" t="s">
        <v>11</v>
      </c>
      <c r="C7" s="6"/>
      <c r="D7" s="5">
        <v>1</v>
      </c>
      <c r="E7" s="7">
        <f>IF(C6+C7&gt;75000,"Uitgesloten",(D7*C7))</f>
        <v>0</v>
      </c>
      <c r="F7" s="15"/>
    </row>
    <row r="8" spans="1:6" ht="36.75" customHeight="1" x14ac:dyDescent="0.3">
      <c r="A8" s="2" t="s">
        <v>2</v>
      </c>
      <c r="B8" s="4" t="s">
        <v>15</v>
      </c>
      <c r="C8" s="6"/>
      <c r="D8" s="5">
        <v>84</v>
      </c>
      <c r="E8" s="7">
        <f>IF($D$8*$C$8+$D$9*$C$9&gt;2800000,"Uitgesloten",(D8*C8))</f>
        <v>0</v>
      </c>
      <c r="F8" s="15"/>
    </row>
    <row r="9" spans="1:6" ht="40.5" customHeight="1" x14ac:dyDescent="0.3">
      <c r="A9" s="2" t="s">
        <v>3</v>
      </c>
      <c r="B9" s="4" t="s">
        <v>13</v>
      </c>
      <c r="C9" s="6"/>
      <c r="D9" s="13">
        <v>336</v>
      </c>
      <c r="E9" s="7">
        <f>IF(($D$8*$C$8+$D$9*$C$9)&gt;2800000,"Uitgesloten",(D9*C9))</f>
        <v>0</v>
      </c>
      <c r="F9" s="15"/>
    </row>
    <row r="10" spans="1:6" ht="30" customHeight="1" x14ac:dyDescent="0.3">
      <c r="A10" s="23" t="s">
        <v>4</v>
      </c>
      <c r="B10" s="24"/>
      <c r="C10" s="24"/>
      <c r="D10" s="25"/>
      <c r="E10" s="8">
        <f>SUM(E6:E9)</f>
        <v>0</v>
      </c>
      <c r="F10" s="15"/>
    </row>
    <row r="11" spans="1:6" s="14" customFormat="1" x14ac:dyDescent="0.3"/>
    <row r="12" spans="1:6" hidden="1" x14ac:dyDescent="0.3">
      <c r="E12" s="12"/>
    </row>
    <row r="13" spans="1:6" hidden="1" x14ac:dyDescent="0.3">
      <c r="E13" s="12"/>
    </row>
    <row r="14" spans="1:6" hidden="1" x14ac:dyDescent="0.3"/>
    <row r="15" spans="1:6" hidden="1" x14ac:dyDescent="0.3"/>
    <row r="16" spans="1:6" hidden="1" x14ac:dyDescent="0.3"/>
    <row r="17" hidden="1" x14ac:dyDescent="0.3"/>
    <row r="18" hidden="1" x14ac:dyDescent="0.3"/>
    <row r="19" hidden="1" x14ac:dyDescent="0.3"/>
  </sheetData>
  <mergeCells count="6">
    <mergeCell ref="A5:B5"/>
    <mergeCell ref="A1:E1"/>
    <mergeCell ref="A2:E2"/>
    <mergeCell ref="A3:E3"/>
    <mergeCell ref="A10:D10"/>
    <mergeCell ref="A4:E4"/>
  </mergeCells>
  <conditionalFormatting sqref="E6:E7">
    <cfRule type="cellIs" dxfId="2" priority="3" operator="equal">
      <formula>"Uitgesloten"</formula>
    </cfRule>
  </conditionalFormatting>
  <conditionalFormatting sqref="E8">
    <cfRule type="containsText" dxfId="1" priority="2" operator="containsText" text="Uitgesloten">
      <formula>NOT(ISERROR(SEARCH("Uitgesloten",E8)))</formula>
    </cfRule>
  </conditionalFormatting>
  <conditionalFormatting sqref="E9">
    <cfRule type="containsText" dxfId="0" priority="1" operator="containsText" text="Uitgesloten">
      <formula>NOT(ISERROR(SEARCH("Uitgesloten",E9)))</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ECAD7A3916FF48B1C9DA05787AE159" ma:contentTypeVersion="9" ma:contentTypeDescription="Een nieuw document maken." ma:contentTypeScope="" ma:versionID="aee8e2abad96a6c7563419636b77decd">
  <xsd:schema xmlns:xsd="http://www.w3.org/2001/XMLSchema" xmlns:xs="http://www.w3.org/2001/XMLSchema" xmlns:p="http://schemas.microsoft.com/office/2006/metadata/properties" xmlns:ns2="e9ba909c-40ff-43d2-8650-c1cb9609952f" xmlns:ns3="7b51f98f-61e6-42f4-bae9-9a6129e68d68" targetNamespace="http://schemas.microsoft.com/office/2006/metadata/properties" ma:root="true" ma:fieldsID="59b504d9cf03613a0b4f9f9168f459a8" ns2:_="" ns3:_="">
    <xsd:import namespace="e9ba909c-40ff-43d2-8650-c1cb9609952f"/>
    <xsd:import namespace="7b51f98f-61e6-42f4-bae9-9a6129e68d6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ba909c-40ff-43d2-8650-c1cb960995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51f98f-61e6-42f4-bae9-9a6129e68d6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39053A-C16B-4F5B-83C6-7C4217D45B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ba909c-40ff-43d2-8650-c1cb9609952f"/>
    <ds:schemaRef ds:uri="7b51f98f-61e6-42f4-bae9-9a6129e68d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3B24DC-58AB-47F5-BA50-14CBE02A33AB}">
  <ds:schemaRefs>
    <ds:schemaRef ds:uri="http://schemas.microsoft.com/sharepoint/v3/contenttype/forms"/>
  </ds:schemaRefs>
</ds:datastoreItem>
</file>

<file path=customXml/itemProps3.xml><?xml version="1.0" encoding="utf-8"?>
<ds:datastoreItem xmlns:ds="http://schemas.openxmlformats.org/officeDocument/2006/customXml" ds:itemID="{49484102-26D9-47F9-97DA-964C6741808F}">
  <ds:schemaRefs>
    <ds:schemaRef ds:uri="http://schemas.microsoft.com/office/2006/metadata/properties"/>
    <ds:schemaRef ds:uri="http://purl.org/dc/terms/"/>
    <ds:schemaRef ds:uri="http://schemas.openxmlformats.org/package/2006/metadata/core-properties"/>
    <ds:schemaRef ds:uri="http://purl.org/dc/dcmitype/"/>
    <ds:schemaRef ds:uri="7b51f98f-61e6-42f4-bae9-9a6129e68d68"/>
    <ds:schemaRef ds:uri="http://schemas.microsoft.com/office/2006/documentManagement/types"/>
    <ds:schemaRef ds:uri="http://purl.org/dc/elements/1.1/"/>
    <ds:schemaRef ds:uri="http://schemas.microsoft.com/office/infopath/2007/PartnerControls"/>
    <ds:schemaRef ds:uri="e9ba909c-40ff-43d2-8650-c1cb9609952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Maaike Blaas</dc:creator>
  <cp:lastModifiedBy>Hoeven van der, T</cp:lastModifiedBy>
  <dcterms:created xsi:type="dcterms:W3CDTF">2020-05-14T07:12:02Z</dcterms:created>
  <dcterms:modified xsi:type="dcterms:W3CDTF">2020-06-19T12:48:34Z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0x0101002EECAD7A3916FF48B1C9DA05787AE159</vt:lpwstr>
  </property>
  <property fmtid="{D5CDD505-2E9C-101B-9397-08002B2CF9AE}" pid="3" name="Order">
    <vt:r8>25400</vt:r8>
  </property>
</Properties>
</file>